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- BAM - 10 - Consultations\2 - Procédures actives\2026\26_BAM_030_M00 - Location de liaisons Audio Vidéo Numériques AN&amp;S\1 - Passation\DCE\"/>
    </mc:Choice>
  </mc:AlternateContent>
  <xr:revisionPtr revIDLastSave="0" documentId="13_ncr:1_{2163171E-27B3-4FF5-825A-0B4A46CC0C4B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AF" sheetId="1" r:id="rId1"/>
    <sheet name="DQE" sheetId="2" r:id="rId2"/>
  </sheets>
  <definedNames>
    <definedName name="_xlnm.Print_Area" localSheetId="1">DQE!$A$1:$I$21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2" l="1"/>
  <c r="I10" i="2" s="1"/>
  <c r="E7" i="2"/>
  <c r="F6" i="2"/>
  <c r="F7" i="2" s="1"/>
  <c r="F5" i="2"/>
  <c r="G6" i="2"/>
  <c r="H6" i="2" s="1"/>
  <c r="I6" i="2" s="1"/>
  <c r="G5" i="2"/>
  <c r="H5" i="2" s="1"/>
  <c r="I5" i="2" s="1"/>
  <c r="E7" i="1"/>
  <c r="F6" i="1"/>
  <c r="G6" i="1" s="1"/>
  <c r="F5" i="1"/>
  <c r="G5" i="1" s="1"/>
  <c r="G7" i="2" l="1"/>
  <c r="I7" i="2"/>
  <c r="I12" i="2" s="1"/>
  <c r="H7" i="2"/>
  <c r="H12" i="2" s="1"/>
  <c r="F7" i="1"/>
  <c r="G7" i="1"/>
</calcChain>
</file>

<file path=xl/sharedStrings.xml><?xml version="1.0" encoding="utf-8"?>
<sst xmlns="http://schemas.openxmlformats.org/spreadsheetml/2006/main" count="50" uniqueCount="33">
  <si>
    <t>Prix forfaitaire annuel HT</t>
  </si>
  <si>
    <t>Prix forfaitaire annuel TTC</t>
  </si>
  <si>
    <r>
      <rPr>
        <b/>
        <sz val="9"/>
        <color theme="1"/>
        <rFont val="Marianne"/>
      </rPr>
      <t xml:space="preserve">Secrétariat général du Gouvernement
</t>
    </r>
    <r>
      <rPr>
        <sz val="9"/>
        <color theme="1"/>
        <rFont val="Marianne"/>
      </rPr>
      <t>Direction des services 
administratifs et financiers</t>
    </r>
    <r>
      <rPr>
        <b/>
        <sz val="12"/>
        <color theme="1"/>
        <rFont val="Marianne"/>
      </rPr>
      <t xml:space="preserve">
</t>
    </r>
  </si>
  <si>
    <t xml:space="preserve">Poste </t>
  </si>
  <si>
    <t>Poste  1</t>
  </si>
  <si>
    <t>Poste 2</t>
  </si>
  <si>
    <t>Designation</t>
  </si>
  <si>
    <t>TVA</t>
  </si>
  <si>
    <t>Prix unitaire TTC</t>
  </si>
  <si>
    <t>Désignation</t>
  </si>
  <si>
    <t>Total du forfait annuel (DPGF)</t>
  </si>
  <si>
    <t>ANNEXE N°1 - ANNEXE FINANCIERE A L'ACTE D'ENGAGEMENT</t>
  </si>
  <si>
    <r>
      <t>Liaison depuis</t>
    </r>
    <r>
      <rPr>
        <b/>
        <sz val="9"/>
        <color theme="1"/>
        <rFont val="Marianne"/>
      </rPr>
      <t xml:space="preserve"> l'Assemblée Nationale</t>
    </r>
    <r>
      <rPr>
        <sz val="9"/>
        <color theme="1"/>
        <rFont val="Marianne"/>
      </rPr>
      <t xml:space="preserve"> et en extrémité avec le </t>
    </r>
    <r>
      <rPr>
        <b/>
        <sz val="9"/>
        <color theme="1"/>
        <rFont val="Marianne"/>
      </rPr>
      <t>13 rue de Vaneau</t>
    </r>
  </si>
  <si>
    <r>
      <t>Liaison depuis</t>
    </r>
    <r>
      <rPr>
        <b/>
        <sz val="9"/>
        <color theme="1"/>
        <rFont val="Marianne"/>
      </rPr>
      <t xml:space="preserve"> le Sénat</t>
    </r>
    <r>
      <rPr>
        <sz val="9"/>
        <color theme="1"/>
        <rFont val="Marianne"/>
      </rPr>
      <t xml:space="preserve"> et en extrémité avec le </t>
    </r>
    <r>
      <rPr>
        <b/>
        <sz val="9"/>
        <color theme="1"/>
        <rFont val="Marianne"/>
      </rPr>
      <t>13 rue de Vaneau</t>
    </r>
  </si>
  <si>
    <t xml:space="preserve">Unité </t>
  </si>
  <si>
    <t>Forfait annuel par liaison</t>
  </si>
  <si>
    <t xml:space="preserve">Quantité </t>
  </si>
  <si>
    <t>Prix unitaire HT</t>
  </si>
  <si>
    <t xml:space="preserve">TVA </t>
  </si>
  <si>
    <t>Taux de TVA applicable (en %) :</t>
  </si>
  <si>
    <r>
      <rPr>
        <b/>
        <sz val="9"/>
        <rFont val="Marianne"/>
      </rPr>
      <t>Reversibilité</t>
    </r>
    <r>
      <rPr>
        <sz val="9"/>
        <rFont val="Marianne"/>
      </rPr>
      <t xml:space="preserve"> comprenant notamment : le dossier de réversibilité, l'accompagnement au transfert, le retrait des équipements et le support technique pendant la phase de transition. </t>
    </r>
  </si>
  <si>
    <t>Prix forfaitaire  HT (48mois)</t>
  </si>
  <si>
    <t>Prix forfaitaire  HT (12 mois)</t>
  </si>
  <si>
    <t>Total du forfait pour 48 mois</t>
  </si>
  <si>
    <t>PRIX TOTAL GLOBAL</t>
  </si>
  <si>
    <t>Forfait par liaison</t>
  </si>
  <si>
    <r>
      <rPr>
        <b/>
        <sz val="9"/>
        <rFont val="Marianne"/>
      </rPr>
      <t>Reversibilité</t>
    </r>
    <r>
      <rPr>
        <sz val="9"/>
        <rFont val="Marianne"/>
      </rPr>
      <t xml:space="preserve"> </t>
    </r>
  </si>
  <si>
    <t>Prix unitaire HT pour 48 mois</t>
  </si>
  <si>
    <t>DETAIL QUANTITATIF ESTIMATIF (DQE) complété sur la base des prix indiqués sur l'annexe financière</t>
  </si>
  <si>
    <r>
      <t xml:space="preserve">Ce prix inclut obligatoirement :
</t>
    </r>
    <r>
      <rPr>
        <sz val="9"/>
        <rFont val="Marianne"/>
      </rPr>
      <t xml:space="preserve">La mise à disposition complète des équipements nécessaires à la liaison ;
Leur installation, configuration et mise en service ;
La maintenance préventive et corrective pendant toute la durée de la location ;
Le support technique, selon les conditions définies au CCP ;
</t>
    </r>
    <r>
      <rPr>
        <b/>
        <sz val="9"/>
        <rFont val="Marianne"/>
      </rPr>
      <t xml:space="preserve">Modalité de paiement </t>
    </r>
    <r>
      <rPr>
        <sz val="9"/>
        <rFont val="Marianne"/>
      </rPr>
      <t>: règlement partiel définitif payé trimestriel (cf. CCP).</t>
    </r>
  </si>
  <si>
    <r>
      <t>Liaison depuis</t>
    </r>
    <r>
      <rPr>
        <b/>
        <sz val="9"/>
        <color theme="1"/>
        <rFont val="Marianne"/>
      </rPr>
      <t xml:space="preserve"> l'Assemblée Nationale</t>
    </r>
    <r>
      <rPr>
        <sz val="9"/>
        <color theme="1"/>
        <rFont val="Marianne"/>
      </rPr>
      <t xml:space="preserve"> et en extrémité avec le </t>
    </r>
    <r>
      <rPr>
        <b/>
        <sz val="9"/>
        <color theme="1"/>
        <rFont val="Marianne"/>
      </rPr>
      <t>13, rue Vaneau</t>
    </r>
  </si>
  <si>
    <r>
      <t>Liaison depuis</t>
    </r>
    <r>
      <rPr>
        <b/>
        <sz val="9"/>
        <color theme="1"/>
        <rFont val="Marianne"/>
      </rPr>
      <t xml:space="preserve"> le Sénat</t>
    </r>
    <r>
      <rPr>
        <sz val="9"/>
        <color theme="1"/>
        <rFont val="Marianne"/>
      </rPr>
      <t xml:space="preserve"> et en extrémité avec le </t>
    </r>
    <r>
      <rPr>
        <b/>
        <sz val="9"/>
        <color theme="1"/>
        <rFont val="Marianne"/>
      </rPr>
      <t>13, rue Vaneau</t>
    </r>
  </si>
  <si>
    <t>Prix forfaitaire
 TTC (48 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</si>
</sst>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Marianne"/>
    </font>
    <font>
      <b/>
      <sz val="9"/>
      <color theme="1"/>
      <name val="Marianne"/>
    </font>
    <font>
      <b/>
      <sz val="12"/>
      <color theme="1"/>
      <name val="Marianne"/>
    </font>
    <font>
      <b/>
      <sz val="10"/>
      <color theme="1"/>
      <name val="Marianne"/>
    </font>
    <font>
      <b/>
      <sz val="9"/>
      <name val="Marianne"/>
    </font>
    <font>
      <sz val="9"/>
      <name val="Marianne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2" fillId="0" borderId="7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vertical="center"/>
    </xf>
    <xf numFmtId="164" fontId="2" fillId="0" borderId="1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21" xfId="0" applyFont="1" applyBorder="1" applyAlignment="1"/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112568</xdr:colOff>
      <xdr:row>0</xdr:row>
      <xdr:rowOff>0</xdr:rowOff>
    </xdr:from>
    <xdr:to>
      <xdr:col>1</xdr:col>
      <xdr:colOff>903143</xdr:colOff>
      <xdr:row>0</xdr:row>
      <xdr:rowOff>895350</xdr:rowOff>
    </xdr:to>
    <xdr:pic>
      <xdr:nvPicPr>
        <xdr:cNvPr id="2" name="Image 1" descr="Premier_Ministre_RVB-sans-mar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12568" y="0"/>
          <a:ext cx="790575" cy="8953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9525</xdr:colOff>
      <xdr:row>12</xdr:row>
      <xdr:rowOff>171450</xdr:rowOff>
    </xdr:from>
    <xdr:to>
      <xdr:col>7</xdr:col>
      <xdr:colOff>19050</xdr:colOff>
      <xdr:row>20</xdr:row>
      <xdr:rowOff>104775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2E815701-F0D8-2D2E-195D-223F91673683}"/>
            </a:ext>
          </a:extLst>
        </xdr:cNvPr>
        <xdr:cNvSpPr/>
      </xdr:nvSpPr>
      <xdr:spPr>
        <a:xfrm>
          <a:off x="6619875" y="6743700"/>
          <a:ext cx="4200525" cy="13811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Date</a:t>
          </a:r>
          <a:r>
            <a:rPr lang="fr-FR" sz="1100" baseline="0">
              <a:solidFill>
                <a:sysClr val="windowText" lastClr="000000"/>
              </a:solidFill>
            </a:rPr>
            <a:t> :</a:t>
          </a:r>
        </a:p>
        <a:p>
          <a:pPr algn="l"/>
          <a:endParaRPr lang="fr-FR" sz="1100" baseline="0">
            <a:solidFill>
              <a:sysClr val="windowText" lastClr="000000"/>
            </a:solidFill>
          </a:endParaRPr>
        </a:p>
        <a:p>
          <a:pPr algn="l"/>
          <a:endParaRPr lang="fr-FR" sz="1100" baseline="0">
            <a:solidFill>
              <a:sysClr val="windowText" lastClr="000000"/>
            </a:solidFill>
          </a:endParaRPr>
        </a:p>
        <a:p>
          <a:pPr algn="l"/>
          <a:r>
            <a:rPr lang="fr-FR" sz="1100" baseline="0">
              <a:solidFill>
                <a:sysClr val="windowText" lastClr="000000"/>
              </a:solidFill>
            </a:rPr>
            <a:t>Signature :</a:t>
          </a:r>
        </a:p>
        <a:p>
          <a:pPr algn="l"/>
          <a:endParaRPr lang="fr-FR" sz="1100" baseline="0">
            <a:solidFill>
              <a:sysClr val="windowText" lastClr="000000"/>
            </a:solidFill>
          </a:endParaRPr>
        </a:p>
        <a:p>
          <a:pPr algn="l"/>
          <a:endParaRPr lang="fr-FR" sz="1100">
            <a:solidFill>
              <a:sysClr val="windowText" lastClr="000000"/>
            </a:solidFill>
          </a:endParaRPr>
        </a:p>
        <a:p>
          <a:pPr algn="l"/>
          <a:r>
            <a:rPr lang="fr-FR" sz="1100">
              <a:solidFill>
                <a:sysClr val="windowText" lastClr="000000"/>
              </a:solidFill>
            </a:rPr>
            <a:t>Cachet :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112569</xdr:colOff>
      <xdr:row>0</xdr:row>
      <xdr:rowOff>0</xdr:rowOff>
    </xdr:from>
    <xdr:to>
      <xdr:col>1</xdr:col>
      <xdr:colOff>939801</xdr:colOff>
      <xdr:row>0</xdr:row>
      <xdr:rowOff>863600</xdr:rowOff>
    </xdr:to>
    <xdr:pic>
      <xdr:nvPicPr>
        <xdr:cNvPr id="2" name="Image 1" descr="Premier_Ministre_RVB-sans-marge">
          <a:extLst>
            <a:ext uri="{FF2B5EF4-FFF2-40B4-BE49-F238E27FC236}">
              <a16:creationId xmlns:a16="http://schemas.microsoft.com/office/drawing/2014/main" id="{580EF8A9-C8B1-445E-B55A-F1695433E13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588819" y="0"/>
          <a:ext cx="827232" cy="8636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9525</xdr:colOff>
      <xdr:row>12</xdr:row>
      <xdr:rowOff>171450</xdr:rowOff>
    </xdr:from>
    <xdr:to>
      <xdr:col>9</xdr:col>
      <xdr:colOff>19050</xdr:colOff>
      <xdr:row>20</xdr:row>
      <xdr:rowOff>104775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66C0206-262E-445F-83EF-D4880912774A}"/>
            </a:ext>
          </a:extLst>
        </xdr:cNvPr>
        <xdr:cNvSpPr/>
      </xdr:nvSpPr>
      <xdr:spPr>
        <a:xfrm>
          <a:off x="6296025" y="7448550"/>
          <a:ext cx="4200525" cy="13557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Date</a:t>
          </a:r>
          <a:r>
            <a:rPr lang="fr-FR" sz="1100" baseline="0">
              <a:solidFill>
                <a:sysClr val="windowText" lastClr="000000"/>
              </a:solidFill>
            </a:rPr>
            <a:t> :</a:t>
          </a:r>
        </a:p>
        <a:p>
          <a:pPr algn="l"/>
          <a:endParaRPr lang="fr-FR" sz="1100" baseline="0">
            <a:solidFill>
              <a:sysClr val="windowText" lastClr="000000"/>
            </a:solidFill>
          </a:endParaRPr>
        </a:p>
        <a:p>
          <a:pPr algn="l"/>
          <a:endParaRPr lang="fr-FR" sz="1100" baseline="0">
            <a:solidFill>
              <a:sysClr val="windowText" lastClr="000000"/>
            </a:solidFill>
          </a:endParaRPr>
        </a:p>
        <a:p>
          <a:pPr algn="l"/>
          <a:r>
            <a:rPr lang="fr-FR" sz="1100" baseline="0">
              <a:solidFill>
                <a:sysClr val="windowText" lastClr="000000"/>
              </a:solidFill>
            </a:rPr>
            <a:t>Signature :</a:t>
          </a:r>
        </a:p>
        <a:p>
          <a:pPr algn="l"/>
          <a:endParaRPr lang="fr-FR" sz="1100" baseline="0">
            <a:solidFill>
              <a:sysClr val="windowText" lastClr="000000"/>
            </a:solidFill>
          </a:endParaRPr>
        </a:p>
        <a:p>
          <a:pPr algn="l"/>
          <a:endParaRPr lang="fr-FR" sz="1100">
            <a:solidFill>
              <a:sysClr val="windowText" lastClr="000000"/>
            </a:solidFill>
          </a:endParaRPr>
        </a:p>
        <a:p>
          <a:pPr algn="l"/>
          <a:r>
            <a:rPr lang="fr-FR" sz="1100">
              <a:solidFill>
                <a:sysClr val="windowText" lastClr="000000"/>
              </a:solidFill>
            </a:rPr>
            <a:t>Cachet :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zoomScale="90" zoomScaleNormal="90" zoomScaleSheetLayoutView="110" workbookViewId="0">
      <selection activeCell="L11" sqref="L11"/>
    </sheetView>
  </sheetViews>
  <sheetFormatPr baseColWidth="10" defaultColWidth="11.453125" defaultRowHeight="14" x14ac:dyDescent="0.4"/>
  <cols>
    <col min="1" max="1" width="6.81640625" style="1" bestFit="1" customWidth="1"/>
    <col min="2" max="2" width="65" style="1" customWidth="1"/>
    <col min="3" max="4" width="18.1796875" style="1" customWidth="1"/>
    <col min="5" max="5" width="14.1796875" style="1" customWidth="1"/>
    <col min="6" max="6" width="11.453125" style="1"/>
    <col min="7" max="7" width="16.1796875" style="1" customWidth="1"/>
    <col min="8" max="16384" width="11.453125" style="1"/>
  </cols>
  <sheetData>
    <row r="1" spans="1:8" ht="75.75" customHeight="1" x14ac:dyDescent="0.4">
      <c r="B1" s="44" t="s">
        <v>2</v>
      </c>
      <c r="C1" s="44"/>
      <c r="D1" s="44"/>
      <c r="E1" s="45"/>
      <c r="F1" s="45"/>
      <c r="G1" s="45"/>
    </row>
    <row r="2" spans="1:8" ht="28.5" customHeight="1" x14ac:dyDescent="0.4">
      <c r="B2" s="47"/>
      <c r="C2" s="47"/>
      <c r="D2" s="47"/>
      <c r="E2" s="47"/>
      <c r="F2" s="47"/>
      <c r="G2" s="47"/>
    </row>
    <row r="3" spans="1:8" ht="29.25" customHeight="1" thickBot="1" x14ac:dyDescent="0.45">
      <c r="B3" s="46" t="s">
        <v>11</v>
      </c>
      <c r="C3" s="46"/>
      <c r="D3" s="46"/>
      <c r="E3" s="46"/>
      <c r="F3" s="46"/>
      <c r="G3" s="46"/>
    </row>
    <row r="4" spans="1:8" s="2" customFormat="1" ht="33" customHeight="1" x14ac:dyDescent="0.4">
      <c r="A4" s="6" t="s">
        <v>3</v>
      </c>
      <c r="B4" s="7" t="s">
        <v>9</v>
      </c>
      <c r="C4" s="23" t="s">
        <v>14</v>
      </c>
      <c r="D4" s="23" t="s">
        <v>16</v>
      </c>
      <c r="E4" s="7" t="s">
        <v>0</v>
      </c>
      <c r="F4" s="8" t="s">
        <v>18</v>
      </c>
      <c r="G4" s="9" t="s">
        <v>1</v>
      </c>
    </row>
    <row r="5" spans="1:8" ht="38.25" customHeight="1" x14ac:dyDescent="0.4">
      <c r="A5" s="48" t="s">
        <v>4</v>
      </c>
      <c r="B5" s="17" t="s">
        <v>12</v>
      </c>
      <c r="C5" s="24" t="s">
        <v>15</v>
      </c>
      <c r="D5" s="25">
        <v>1</v>
      </c>
      <c r="E5" s="5"/>
      <c r="F5" s="4">
        <f>E5*0.2</f>
        <v>0</v>
      </c>
      <c r="G5" s="10">
        <f>SUM(E5+F5)</f>
        <v>0</v>
      </c>
      <c r="H5" s="3"/>
    </row>
    <row r="6" spans="1:8" ht="38.25" customHeight="1" x14ac:dyDescent="0.4">
      <c r="A6" s="48"/>
      <c r="B6" s="17" t="s">
        <v>13</v>
      </c>
      <c r="C6" s="24" t="s">
        <v>15</v>
      </c>
      <c r="D6" s="25">
        <v>1</v>
      </c>
      <c r="E6" s="5"/>
      <c r="F6" s="4">
        <f t="shared" ref="F6" si="0">E6*0.2</f>
        <v>0</v>
      </c>
      <c r="G6" s="10">
        <f t="shared" ref="G6" si="1">SUM(E6+F6)</f>
        <v>0</v>
      </c>
    </row>
    <row r="7" spans="1:8" ht="38.25" customHeight="1" thickBot="1" x14ac:dyDescent="0.45">
      <c r="A7" s="49"/>
      <c r="B7" s="50" t="s">
        <v>10</v>
      </c>
      <c r="C7" s="51"/>
      <c r="D7" s="52"/>
      <c r="E7" s="11">
        <f>SUM(E5:E6)</f>
        <v>0</v>
      </c>
      <c r="F7" s="12">
        <f>SUM(F5:F6)</f>
        <v>0</v>
      </c>
      <c r="G7" s="13">
        <f>SUM(G5:G6)</f>
        <v>0</v>
      </c>
    </row>
    <row r="8" spans="1:8" ht="123" customHeight="1" x14ac:dyDescent="0.4">
      <c r="A8" s="14"/>
      <c r="B8" s="26" t="s">
        <v>29</v>
      </c>
      <c r="C8" s="15"/>
      <c r="D8" s="15"/>
      <c r="E8" s="16"/>
      <c r="F8" s="14"/>
      <c r="G8" s="14"/>
    </row>
    <row r="9" spans="1:8" ht="38.25" customHeight="1" thickBot="1" x14ac:dyDescent="0.45">
      <c r="A9" s="14"/>
      <c r="B9" s="15"/>
      <c r="C9" s="15"/>
      <c r="D9" s="15"/>
      <c r="E9" s="16"/>
      <c r="F9" s="14"/>
      <c r="G9" s="14"/>
    </row>
    <row r="10" spans="1:8" ht="31.5" customHeight="1" x14ac:dyDescent="0.4">
      <c r="A10" s="18" t="s">
        <v>3</v>
      </c>
      <c r="B10" s="8" t="s">
        <v>6</v>
      </c>
      <c r="C10" s="38" t="s">
        <v>17</v>
      </c>
      <c r="D10" s="39"/>
      <c r="E10" s="40"/>
      <c r="F10" s="8" t="s">
        <v>7</v>
      </c>
      <c r="G10" s="19" t="s">
        <v>8</v>
      </c>
    </row>
    <row r="11" spans="1:8" ht="90.65" customHeight="1" thickBot="1" x14ac:dyDescent="0.45">
      <c r="A11" s="22" t="s">
        <v>5</v>
      </c>
      <c r="B11" s="27" t="s">
        <v>20</v>
      </c>
      <c r="C11" s="41"/>
      <c r="D11" s="42"/>
      <c r="E11" s="43"/>
      <c r="F11" s="20"/>
      <c r="G11" s="21"/>
    </row>
    <row r="12" spans="1:8" ht="21" customHeight="1" x14ac:dyDescent="0.4">
      <c r="B12" s="1" t="s">
        <v>19</v>
      </c>
    </row>
  </sheetData>
  <mergeCells count="7">
    <mergeCell ref="A5:A7"/>
    <mergeCell ref="B7:D7"/>
    <mergeCell ref="C10:E10"/>
    <mergeCell ref="C11:E11"/>
    <mergeCell ref="B1:G1"/>
    <mergeCell ref="B3:G3"/>
    <mergeCell ref="B2:G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76424-33D9-4B5A-9BF6-A2C2A1CEC95D}">
  <sheetPr>
    <pageSetUpPr fitToPage="1"/>
  </sheetPr>
  <dimension ref="A1:J12"/>
  <sheetViews>
    <sheetView view="pageBreakPreview" zoomScale="80" zoomScaleNormal="90" zoomScaleSheetLayoutView="80" workbookViewId="0">
      <selection activeCell="M9" sqref="M9"/>
    </sheetView>
  </sheetViews>
  <sheetFormatPr baseColWidth="10" defaultColWidth="11.453125" defaultRowHeight="14" x14ac:dyDescent="0.4"/>
  <cols>
    <col min="1" max="1" width="8" style="1" customWidth="1"/>
    <col min="2" max="2" width="65" style="1" customWidth="1"/>
    <col min="3" max="3" width="15.6328125" style="1" bestFit="1" customWidth="1"/>
    <col min="4" max="4" width="8.36328125" style="1" bestFit="1" customWidth="1"/>
    <col min="5" max="5" width="13.54296875" style="1" customWidth="1"/>
    <col min="6" max="6" width="7.90625" style="1" customWidth="1"/>
    <col min="7" max="7" width="13.1796875" style="1" customWidth="1"/>
    <col min="8" max="8" width="6.6328125" style="1" bestFit="1" customWidth="1"/>
    <col min="9" max="9" width="26.08984375" style="1" bestFit="1" customWidth="1"/>
    <col min="10" max="16384" width="11.453125" style="1"/>
  </cols>
  <sheetData>
    <row r="1" spans="1:10" ht="75.75" customHeight="1" x14ac:dyDescent="0.4">
      <c r="B1" s="44" t="s">
        <v>2</v>
      </c>
      <c r="C1" s="44"/>
      <c r="D1" s="44"/>
      <c r="E1" s="44"/>
      <c r="F1" s="44"/>
      <c r="G1" s="45"/>
      <c r="H1" s="45"/>
      <c r="I1" s="45"/>
    </row>
    <row r="2" spans="1:10" ht="28.5" customHeight="1" x14ac:dyDescent="0.4">
      <c r="B2" s="47"/>
      <c r="C2" s="47"/>
      <c r="D2" s="47"/>
      <c r="E2" s="47"/>
      <c r="F2" s="47"/>
      <c r="G2" s="47"/>
      <c r="H2" s="47"/>
      <c r="I2" s="47"/>
    </row>
    <row r="3" spans="1:10" ht="16.5" thickBot="1" x14ac:dyDescent="0.45">
      <c r="B3" s="46" t="s">
        <v>28</v>
      </c>
      <c r="C3" s="46"/>
      <c r="D3" s="46"/>
      <c r="E3" s="46"/>
      <c r="F3" s="46"/>
      <c r="G3" s="46"/>
      <c r="H3" s="46"/>
      <c r="I3" s="46"/>
    </row>
    <row r="4" spans="1:10" s="2" customFormat="1" ht="28" x14ac:dyDescent="0.4">
      <c r="A4" s="6" t="s">
        <v>3</v>
      </c>
      <c r="B4" s="7" t="s">
        <v>9</v>
      </c>
      <c r="C4" s="23" t="s">
        <v>14</v>
      </c>
      <c r="D4" s="23" t="s">
        <v>16</v>
      </c>
      <c r="E4" s="7" t="s">
        <v>22</v>
      </c>
      <c r="F4" s="8" t="s">
        <v>18</v>
      </c>
      <c r="G4" s="7" t="s">
        <v>21</v>
      </c>
      <c r="H4" s="8" t="s">
        <v>18</v>
      </c>
      <c r="I4" s="9" t="s">
        <v>32</v>
      </c>
    </row>
    <row r="5" spans="1:10" x14ac:dyDescent="0.4">
      <c r="A5" s="48" t="s">
        <v>4</v>
      </c>
      <c r="B5" s="17" t="s">
        <v>30</v>
      </c>
      <c r="C5" s="24" t="s">
        <v>25</v>
      </c>
      <c r="D5" s="25">
        <v>1</v>
      </c>
      <c r="E5" s="25"/>
      <c r="F5" s="25">
        <f>E5*0.2</f>
        <v>0</v>
      </c>
      <c r="G5" s="5">
        <f>E5*4</f>
        <v>0</v>
      </c>
      <c r="H5" s="4">
        <f>G5*0.2</f>
        <v>0</v>
      </c>
      <c r="I5" s="10">
        <f>SUM(G5+H5)</f>
        <v>0</v>
      </c>
      <c r="J5" s="3"/>
    </row>
    <row r="6" spans="1:10" x14ac:dyDescent="0.4">
      <c r="A6" s="48"/>
      <c r="B6" s="17" t="s">
        <v>31</v>
      </c>
      <c r="C6" s="24" t="s">
        <v>25</v>
      </c>
      <c r="D6" s="25">
        <v>1</v>
      </c>
      <c r="E6" s="25"/>
      <c r="F6" s="25">
        <f>E6*0.2</f>
        <v>0</v>
      </c>
      <c r="G6" s="5">
        <f>E6*4</f>
        <v>0</v>
      </c>
      <c r="H6" s="4">
        <f t="shared" ref="H6" si="0">G6*0.2</f>
        <v>0</v>
      </c>
      <c r="I6" s="10">
        <f t="shared" ref="I6" si="1">SUM(G6+H6)</f>
        <v>0</v>
      </c>
    </row>
    <row r="7" spans="1:10" ht="14.5" thickBot="1" x14ac:dyDescent="0.45">
      <c r="A7" s="49"/>
      <c r="B7" s="50" t="s">
        <v>23</v>
      </c>
      <c r="C7" s="51"/>
      <c r="D7" s="52"/>
      <c r="E7" s="29">
        <f>SUM(E5:E6)</f>
        <v>0</v>
      </c>
      <c r="F7" s="29">
        <f>SUM(F5:F6)</f>
        <v>0</v>
      </c>
      <c r="G7" s="11">
        <f>SUM(G5:G6)</f>
        <v>0</v>
      </c>
      <c r="H7" s="12">
        <f>SUM(H5:H6)</f>
        <v>0</v>
      </c>
      <c r="I7" s="13">
        <f>SUM(I5:I6)</f>
        <v>0</v>
      </c>
    </row>
    <row r="8" spans="1:10" ht="14.5" thickBot="1" x14ac:dyDescent="0.45">
      <c r="A8" s="14"/>
      <c r="B8" s="26"/>
      <c r="C8" s="15"/>
      <c r="D8" s="15"/>
      <c r="E8" s="15"/>
      <c r="F8" s="15"/>
      <c r="G8" s="16"/>
      <c r="H8" s="14"/>
      <c r="I8" s="14"/>
    </row>
    <row r="9" spans="1:10" x14ac:dyDescent="0.4">
      <c r="A9" s="18" t="s">
        <v>3</v>
      </c>
      <c r="B9" s="8" t="s">
        <v>6</v>
      </c>
      <c r="C9" s="38" t="s">
        <v>27</v>
      </c>
      <c r="D9" s="39"/>
      <c r="E9" s="39"/>
      <c r="F9" s="39"/>
      <c r="G9" s="40"/>
      <c r="H9" s="8" t="s">
        <v>7</v>
      </c>
      <c r="I9" s="19" t="s">
        <v>8</v>
      </c>
    </row>
    <row r="10" spans="1:10" ht="14.5" thickBot="1" x14ac:dyDescent="0.45">
      <c r="A10" s="28" t="s">
        <v>5</v>
      </c>
      <c r="B10" s="27" t="s">
        <v>26</v>
      </c>
      <c r="C10" s="41"/>
      <c r="D10" s="42"/>
      <c r="E10" s="42"/>
      <c r="F10" s="42"/>
      <c r="G10" s="43"/>
      <c r="H10" s="12">
        <f>C10*0.2</f>
        <v>0</v>
      </c>
      <c r="I10" s="13">
        <f>C10+H10</f>
        <v>0</v>
      </c>
    </row>
    <row r="11" spans="1:10" ht="8.5" customHeight="1" thickBot="1" x14ac:dyDescent="0.45">
      <c r="A11" s="14"/>
      <c r="B11" s="32"/>
      <c r="C11" s="33"/>
      <c r="D11" s="33"/>
      <c r="E11" s="33"/>
      <c r="F11" s="33"/>
      <c r="G11" s="33"/>
      <c r="H11" s="34"/>
      <c r="I11" s="35"/>
    </row>
    <row r="12" spans="1:10" ht="15.5" customHeight="1" thickBot="1" x14ac:dyDescent="0.45">
      <c r="A12" s="36" t="s">
        <v>19</v>
      </c>
      <c r="B12" s="37"/>
      <c r="C12" s="53" t="s">
        <v>24</v>
      </c>
      <c r="D12" s="54"/>
      <c r="E12" s="54"/>
      <c r="F12" s="54"/>
      <c r="G12" s="54"/>
      <c r="H12" s="30">
        <f>SUM(H7:H10)</f>
        <v>0</v>
      </c>
      <c r="I12" s="31">
        <f>SUM(I7:I10)</f>
        <v>0</v>
      </c>
    </row>
  </sheetData>
  <mergeCells count="8">
    <mergeCell ref="B1:I1"/>
    <mergeCell ref="B2:I2"/>
    <mergeCell ref="B3:I3"/>
    <mergeCell ref="A5:A7"/>
    <mergeCell ref="B7:D7"/>
    <mergeCell ref="C9:G9"/>
    <mergeCell ref="C10:G10"/>
    <mergeCell ref="C12:G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AF</vt:lpstr>
      <vt:lpstr>DQE</vt:lpstr>
      <vt:lpstr>DQE!Zone_d_impression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Valerie</dc:creator>
  <cp:lastModifiedBy>ALBERT Valerie</cp:lastModifiedBy>
  <cp:lastPrinted>2025-07-01T06:55:14Z</cp:lastPrinted>
  <dcterms:created xsi:type="dcterms:W3CDTF">2024-04-26T12:25:25Z</dcterms:created>
  <dcterms:modified xsi:type="dcterms:W3CDTF">2025-07-07T08:20:30Z</dcterms:modified>
</cp:coreProperties>
</file>